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8_{4CE1AF23-B244-46B0-A731-2E2560ED2B00}" xr6:coauthVersionLast="47" xr6:coauthVersionMax="47" xr10:uidLastSave="{00000000-0000-0000-0000-000000000000}"/>
  <bookViews>
    <workbookView xWindow="3600" yWindow="3450" windowWidth="18000" windowHeight="9360" xr2:uid="{00000000-000D-0000-FFFF-FFFF00000000}"/>
  </bookViews>
  <sheets>
    <sheet name="T-317" sheetId="1" r:id="rId1"/>
    <sheet name="QL Chart" sheetId="4" r:id="rId2"/>
  </sheets>
  <definedNames>
    <definedName name="_xlnm.Print_Area" localSheetId="0">'T-317'!$A$1:$L$52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8" i="1" l="1"/>
  <c r="K28" i="1"/>
  <c r="J28" i="1"/>
  <c r="I28" i="1"/>
  <c r="H28" i="1"/>
  <c r="G28" i="1"/>
  <c r="L31" i="1"/>
  <c r="K31" i="1"/>
  <c r="J31" i="1"/>
  <c r="I31" i="1"/>
  <c r="H31" i="1"/>
  <c r="G31" i="1"/>
  <c r="L34" i="1"/>
  <c r="K34" i="1"/>
  <c r="J34" i="1"/>
  <c r="I34" i="1"/>
  <c r="H34" i="1"/>
  <c r="G34" i="1"/>
  <c r="L37" i="1"/>
  <c r="K37" i="1"/>
  <c r="J37" i="1"/>
  <c r="I37" i="1"/>
  <c r="H37" i="1"/>
  <c r="G37" i="1"/>
  <c r="L40" i="1"/>
  <c r="L42" i="1" s="1"/>
  <c r="L44" i="1" s="1"/>
  <c r="L45" i="1" s="1"/>
  <c r="L47" i="1" s="1"/>
  <c r="K40" i="1"/>
  <c r="J40" i="1"/>
  <c r="J42" i="1" s="1"/>
  <c r="J44" i="1" s="1"/>
  <c r="J45" i="1" s="1"/>
  <c r="J47" i="1" s="1"/>
  <c r="I40" i="1"/>
  <c r="I42" i="1" s="1"/>
  <c r="I44" i="1" s="1"/>
  <c r="I45" i="1" s="1"/>
  <c r="I47" i="1" s="1"/>
  <c r="G40" i="1"/>
  <c r="K42" i="1"/>
  <c r="K44" i="1" s="1"/>
  <c r="K45" i="1" s="1"/>
  <c r="G42" i="1"/>
  <c r="G44" i="1" s="1"/>
  <c r="G45" i="1" s="1"/>
  <c r="G47" i="1" s="1"/>
  <c r="F28" i="1"/>
  <c r="F31" i="1"/>
  <c r="F34" i="1"/>
  <c r="F37" i="1"/>
  <c r="F40" i="1"/>
  <c r="F42" i="1" s="1"/>
  <c r="F44" i="1" s="1"/>
  <c r="F45" i="1" s="1"/>
  <c r="F47" i="1" s="1"/>
  <c r="A74" i="4" l="1"/>
</calcChain>
</file>

<file path=xl/sharedStrings.xml><?xml version="1.0" encoding="utf-8"?>
<sst xmlns="http://schemas.openxmlformats.org/spreadsheetml/2006/main" count="76" uniqueCount="59">
  <si>
    <t>LAB NUMBER</t>
  </si>
  <si>
    <t>MATERIALS CONTROL, SOILS &amp; TESTING DIVISION</t>
  </si>
  <si>
    <t>AUTH NUMBER</t>
  </si>
  <si>
    <t>PROJECT NUMBER</t>
  </si>
  <si>
    <t>DISTRICT</t>
  </si>
  <si>
    <t>ITEM NUMBER</t>
  </si>
  <si>
    <t>GAUGE #</t>
  </si>
  <si>
    <t>DATE</t>
  </si>
  <si>
    <t>MANUFACTURER'S DENSITY STANDARD</t>
  </si>
  <si>
    <t>MANUFACTURER'S MOISTURE STANDARD</t>
  </si>
  <si>
    <t>DENSITY STANDARD</t>
  </si>
  <si>
    <t>MOISTURE STANDARD</t>
  </si>
  <si>
    <t>DC</t>
  </si>
  <si>
    <t>MAXIMUM DENSITY</t>
  </si>
  <si>
    <t>REFRENCE LAB NUMBER</t>
  </si>
  <si>
    <t>DE</t>
  </si>
  <si>
    <t>TEST NUMBER 1</t>
  </si>
  <si>
    <t>TEST NUMBER 2</t>
  </si>
  <si>
    <t>TEST NUMBER 3</t>
  </si>
  <si>
    <t>TEST NUMBER 4</t>
  </si>
  <si>
    <t>DF</t>
  </si>
  <si>
    <t>TEST NUMBER 5</t>
  </si>
  <si>
    <t xml:space="preserve">      INSPECTOR'S SIGNATURE:</t>
  </si>
  <si>
    <t xml:space="preserve">CHECKED BY:       </t>
  </si>
  <si>
    <t xml:space="preserve"> DATE:</t>
  </si>
  <si>
    <t>LOT NUMBER</t>
  </si>
  <si>
    <t>BEGINNING STATION</t>
  </si>
  <si>
    <t>ENDING STATION</t>
  </si>
  <si>
    <t>OFFSET</t>
  </si>
  <si>
    <t>DEPTH BELOW GRADE</t>
  </si>
  <si>
    <t>DEPTH OF GAUGE SOURCE</t>
  </si>
  <si>
    <t>LIFT THICKNESS COMPACTED</t>
  </si>
  <si>
    <t>LOT EVALUATION</t>
  </si>
  <si>
    <t>T</t>
  </si>
  <si>
    <t>QL</t>
  </si>
  <si>
    <t>DG</t>
  </si>
  <si>
    <t>DH</t>
  </si>
  <si>
    <t>DI</t>
  </si>
  <si>
    <t>PROJECT'S EVALUATION</t>
  </si>
  <si>
    <t>DRY DENSITY</t>
  </si>
  <si>
    <t>% RELATIVE DENSITY</t>
  </si>
  <si>
    <t>TARGET</t>
  </si>
  <si>
    <t>QUALITY INDEX</t>
  </si>
  <si>
    <t>% WITHIN TOLERANCE</t>
  </si>
  <si>
    <t>MIN. FOR 100% PAY</t>
  </si>
  <si>
    <t>PASS / FAIL</t>
  </si>
  <si>
    <t>X̅</t>
  </si>
  <si>
    <r>
      <t>X</t>
    </r>
    <r>
      <rPr>
        <sz val="10"/>
        <color theme="1"/>
        <rFont val="Arial Unicode MS"/>
        <family val="2"/>
      </rPr>
      <t>̅</t>
    </r>
  </si>
  <si>
    <t>̅</t>
  </si>
  <si>
    <r>
      <rPr>
        <b/>
        <sz val="10.5"/>
        <color theme="1"/>
        <rFont val="Calibri"/>
        <family val="2"/>
        <scheme val="minor"/>
      </rPr>
      <t>DC</t>
    </r>
    <r>
      <rPr>
        <sz val="10.5"/>
        <color theme="1"/>
        <rFont val="Calibri"/>
        <family val="2"/>
        <scheme val="minor"/>
      </rPr>
      <t xml:space="preserve"> FROM TEST SECTION</t>
    </r>
  </si>
  <si>
    <r>
      <t xml:space="preserve">AVERAGE </t>
    </r>
    <r>
      <rPr>
        <b/>
        <sz val="10.5"/>
        <color theme="1"/>
        <rFont val="Calibri"/>
        <family val="2"/>
        <scheme val="minor"/>
      </rPr>
      <t>DF</t>
    </r>
  </si>
  <si>
    <t xml:space="preserve">                         WEST VIRGINIA DIVISION OF HIGHWAYS</t>
  </si>
  <si>
    <t xml:space="preserve">                          MATERIALS CONTROL, SOILS &amp; TESTING DIVISION</t>
  </si>
  <si>
    <t xml:space="preserve"> MP 700.00.24</t>
  </si>
  <si>
    <t xml:space="preserve"> FORM T-317 </t>
  </si>
  <si>
    <t>"=(F42-F43)/(ROUND(MAX(F28,F31,F34,F37,F40),2)-ROUND(MIN(F28,F31,F34,F37,F40),2))</t>
  </si>
  <si>
    <t>INSPECTOR'S NAME:</t>
  </si>
  <si>
    <t xml:space="preserve"> REV. 09-22</t>
  </si>
  <si>
    <t>CONTRACT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</si>
</sst>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mm/dd/yy;@"/>
    <numFmt numFmtId="166" formatCode="0.0\ &quot; in&quot;"/>
    <numFmt numFmtId="167" formatCode="0\ &quot;  in&quot;"/>
  </numFmts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5"/>
      <color theme="1"/>
      <name val="Arial Unicode MS"/>
      <family val="2"/>
    </font>
    <font>
      <sz val="8"/>
      <color theme="1"/>
      <name val="Calibri"/>
      <family val="2"/>
      <scheme val="minor"/>
    </font>
    <font>
      <sz val="10.25"/>
      <color theme="1"/>
      <name val="Calibri"/>
      <family val="2"/>
      <scheme val="minor"/>
    </font>
    <font>
      <b/>
      <sz val="10.2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4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/>
    <xf numFmtId="9" fontId="0" fillId="0" borderId="4" xfId="0" applyNumberForma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0" borderId="16" xfId="0" applyFont="1" applyBorder="1" applyAlignment="1">
      <alignment vertical="center"/>
    </xf>
    <xf numFmtId="164" fontId="0" fillId="0" borderId="3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2" fontId="0" fillId="0" borderId="0" xfId="0" applyNumberFormat="1"/>
    <xf numFmtId="0" fontId="0" fillId="3" borderId="0" xfId="0" applyFill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67" fontId="4" fillId="0" borderId="14" xfId="0" applyNumberFormat="1" applyFont="1" applyBorder="1" applyAlignment="1" applyProtection="1">
      <alignment horizontal="right" vertical="center" indent="1"/>
      <protection locked="0"/>
    </xf>
    <xf numFmtId="167" fontId="4" fillId="0" borderId="15" xfId="0" applyNumberFormat="1" applyFont="1" applyBorder="1" applyAlignment="1" applyProtection="1">
      <alignment horizontal="right" vertical="center" indent="1"/>
      <protection locked="0"/>
    </xf>
    <xf numFmtId="166" fontId="4" fillId="0" borderId="14" xfId="0" applyNumberFormat="1" applyFont="1" applyBorder="1" applyAlignment="1" applyProtection="1">
      <alignment horizontal="right" vertical="center" indent="1"/>
      <protection locked="0"/>
    </xf>
    <xf numFmtId="166" fontId="4" fillId="0" borderId="15" xfId="0" applyNumberFormat="1" applyFont="1" applyBorder="1" applyAlignment="1" applyProtection="1">
      <alignment horizontal="right" vertical="center" inden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67" fontId="4" fillId="0" borderId="19" xfId="0" applyNumberFormat="1" applyFont="1" applyBorder="1" applyAlignment="1" applyProtection="1">
      <alignment horizontal="right" vertical="center" indent="1"/>
      <protection locked="0"/>
    </xf>
    <xf numFmtId="0" fontId="0" fillId="0" borderId="18" xfId="0" applyBorder="1" applyAlignment="1" applyProtection="1">
      <alignment horizontal="right" vertical="center" indent="1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0" borderId="1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166" fontId="4" fillId="0" borderId="19" xfId="0" applyNumberFormat="1" applyFont="1" applyBorder="1" applyAlignment="1" applyProtection="1">
      <alignment horizontal="right" vertical="center" indent="1"/>
      <protection locked="0"/>
    </xf>
    <xf numFmtId="0" fontId="4" fillId="0" borderId="1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2" fontId="0" fillId="0" borderId="19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/>
    <xf numFmtId="0" fontId="0" fillId="0" borderId="24" xfId="0" applyBorder="1"/>
    <xf numFmtId="0" fontId="9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0" fontId="4" fillId="0" borderId="12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18</xdr:row>
      <xdr:rowOff>123824</xdr:rowOff>
    </xdr:from>
    <xdr:to>
      <xdr:col>2</xdr:col>
      <xdr:colOff>304800</xdr:colOff>
      <xdr:row>21</xdr:row>
      <xdr:rowOff>47624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762EB86-9958-455F-AC34-CA14CB7459E0}"/>
            </a:ext>
          </a:extLst>
        </xdr:cNvPr>
        <xdr:cNvSpPr txBox="1"/>
      </xdr:nvSpPr>
      <xdr:spPr>
        <a:xfrm>
          <a:off x="285750" y="3581399"/>
          <a:ext cx="962025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50" b="1"/>
            <a:t>DF</a:t>
          </a:r>
          <a:r>
            <a:rPr lang="en-US" sz="1050"/>
            <a:t> = </a:t>
          </a:r>
          <a:r>
            <a:rPr lang="en-US" sz="1050" b="1" u="sng"/>
            <a:t>DE (100)</a:t>
          </a:r>
        </a:p>
        <a:p>
          <a:r>
            <a:rPr lang="en-US" sz="1050" u="none"/>
            <a:t>              </a:t>
          </a:r>
          <a:r>
            <a:rPr lang="en-US" sz="1050" b="1" u="none"/>
            <a:t>DC</a:t>
          </a:r>
        </a:p>
      </xdr:txBody>
    </xdr:sp>
    <xdr:clientData/>
  </xdr:twoCellAnchor>
  <xdr:twoCellAnchor editAs="absolute">
    <xdr:from>
      <xdr:col>0</xdr:col>
      <xdr:colOff>352426</xdr:colOff>
      <xdr:row>20</xdr:row>
      <xdr:rowOff>152400</xdr:rowOff>
    </xdr:from>
    <xdr:to>
      <xdr:col>2</xdr:col>
      <xdr:colOff>95251</xdr:colOff>
      <xdr:row>23</xdr:row>
      <xdr:rowOff>85725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EAD8D83-A83B-41B1-907A-9B17FDD9F413}"/>
            </a:ext>
          </a:extLst>
        </xdr:cNvPr>
        <xdr:cNvSpPr txBox="1"/>
      </xdr:nvSpPr>
      <xdr:spPr>
        <a:xfrm>
          <a:off x="352426" y="3990975"/>
          <a:ext cx="685800" cy="523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x̅ </a:t>
          </a:r>
          <a:r>
            <a:rPr lang="en-US" sz="1100" u="none"/>
            <a:t>=  </a:t>
          </a:r>
          <a:r>
            <a:rPr lang="en-US" sz="1100" b="1" u="none"/>
            <a:t>∑ DF</a:t>
          </a:r>
        </a:p>
        <a:p>
          <a:r>
            <a:rPr lang="en-US" sz="1100" u="none"/>
            <a:t>         </a:t>
          </a:r>
          <a:r>
            <a:rPr lang="en-US" sz="1100" b="1" u="none"/>
            <a:t>5</a:t>
          </a:r>
        </a:p>
      </xdr:txBody>
    </xdr:sp>
    <xdr:clientData/>
  </xdr:twoCellAnchor>
  <xdr:twoCellAnchor editAs="absolute">
    <xdr:from>
      <xdr:col>0</xdr:col>
      <xdr:colOff>295275</xdr:colOff>
      <xdr:row>22</xdr:row>
      <xdr:rowOff>161925</xdr:rowOff>
    </xdr:from>
    <xdr:to>
      <xdr:col>2</xdr:col>
      <xdr:colOff>247649</xdr:colOff>
      <xdr:row>26</xdr:row>
      <xdr:rowOff>66675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3FC3319-6A2B-4591-A0E0-187706959E20}"/>
            </a:ext>
          </a:extLst>
        </xdr:cNvPr>
        <xdr:cNvSpPr txBox="1"/>
      </xdr:nvSpPr>
      <xdr:spPr>
        <a:xfrm>
          <a:off x="295275" y="4257675"/>
          <a:ext cx="895349" cy="514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 b="1" u="none"/>
            <a:t>QL</a:t>
          </a:r>
          <a:r>
            <a:rPr lang="en-US" sz="1100" u="none"/>
            <a:t> = </a:t>
          </a:r>
          <a:r>
            <a:rPr lang="en-US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̅ </a:t>
          </a:r>
          <a:r>
            <a:rPr lang="en-US" sz="1100" b="1" u="none"/>
            <a:t>- </a:t>
          </a:r>
          <a:r>
            <a:rPr lang="en-US" sz="1100" b="1" u="none" baseline="0"/>
            <a:t>T</a:t>
          </a:r>
          <a:endParaRPr lang="en-US" sz="1100" b="1" u="none"/>
        </a:p>
        <a:p>
          <a:r>
            <a:rPr lang="en-US" sz="1100" u="none"/>
            <a:t>            </a:t>
          </a:r>
          <a:r>
            <a:rPr lang="en-US" sz="1100" b="1" u="none"/>
            <a:t>R</a:t>
          </a:r>
        </a:p>
      </xdr:txBody>
    </xdr:sp>
    <xdr:clientData/>
  </xdr:twoCellAnchor>
  <xdr:twoCellAnchor editAs="absolute">
    <xdr:from>
      <xdr:col>10</xdr:col>
      <xdr:colOff>104775</xdr:colOff>
      <xdr:row>1</xdr:row>
      <xdr:rowOff>57150</xdr:rowOff>
    </xdr:from>
    <xdr:to>
      <xdr:col>11</xdr:col>
      <xdr:colOff>570441</xdr:colOff>
      <xdr:row>4</xdr:row>
      <xdr:rowOff>123825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F867A0-4FB1-4C30-A973-86B5B4ED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5" y="238125"/>
          <a:ext cx="646641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"/>
  <sheetViews>
    <sheetView tabSelected="1" zoomScaleNormal="100" workbookViewId="0">
      <selection activeCell="O11" sqref="O11"/>
    </sheetView>
  </sheetViews>
  <sheetFormatPr defaultRowHeight="15.75"/>
  <cols>
    <col min="1" max="1" width="9.42578125" style="1" customWidth="1"/>
    <col min="2" max="2" width="4.7109375" style="1" customWidth="1"/>
    <col min="3" max="3" width="5" style="1" customWidth="1"/>
    <col min="4" max="4" width="4.7109375" style="1" customWidth="1"/>
    <col min="5" max="5" width="18.7109375" style="1" customWidth="1"/>
    <col min="6" max="6" width="9" style="1" customWidth="1"/>
    <col min="7" max="7" width="2.7109375" style="1" customWidth="1"/>
    <col min="8" max="8" width="7" style="1" customWidth="1"/>
    <col min="9" max="9" width="9" style="1" customWidth="1"/>
    <col min="10" max="10" width="7" style="1" customWidth="1"/>
    <col min="11" max="11" width="2.7109375" style="1" customWidth="1"/>
    <col min="12" max="12" width="9" style="1" customWidth="1"/>
    <col min="13" max="13" width="9.140625" style="2"/>
    <col min="14" max="16384" width="9.140625" style="1"/>
  </cols>
  <sheetData>
    <row r="1" spans="1:18" ht="14.45" customHeight="1">
      <c r="A1" s="86" t="s">
        <v>51</v>
      </c>
      <c r="B1" s="123"/>
      <c r="C1" s="123"/>
      <c r="D1" s="123"/>
      <c r="E1" s="123"/>
      <c r="F1" s="123"/>
      <c r="G1" s="123"/>
      <c r="H1" s="123"/>
      <c r="I1" s="123"/>
      <c r="J1" s="123"/>
      <c r="K1" s="124"/>
      <c r="L1" s="86"/>
    </row>
    <row r="2" spans="1:18" ht="15" customHeight="1">
      <c r="A2" s="86" t="s">
        <v>52</v>
      </c>
      <c r="B2" s="86"/>
      <c r="C2" s="86"/>
      <c r="D2" s="86" t="s">
        <v>1</v>
      </c>
      <c r="E2" s="86"/>
      <c r="F2" s="86"/>
      <c r="G2" s="86"/>
      <c r="H2" s="86"/>
      <c r="I2" s="86"/>
      <c r="J2" s="86"/>
      <c r="K2" s="124"/>
      <c r="L2" s="86"/>
    </row>
    <row r="3" spans="1:18" s="25" customFormat="1" ht="18" customHeight="1">
      <c r="A3" s="129" t="s">
        <v>0</v>
      </c>
      <c r="B3" s="137"/>
      <c r="C3" s="137"/>
      <c r="D3" s="138"/>
      <c r="E3" s="59"/>
      <c r="F3" s="128"/>
      <c r="G3" s="86"/>
      <c r="H3" s="86"/>
      <c r="I3" s="128"/>
      <c r="J3" s="86"/>
      <c r="K3" s="86"/>
      <c r="L3" s="86"/>
      <c r="M3" s="26"/>
    </row>
    <row r="4" spans="1:18" s="25" customFormat="1" ht="13.35" customHeight="1">
      <c r="A4" s="129" t="s">
        <v>2</v>
      </c>
      <c r="B4" s="137"/>
      <c r="C4" s="137"/>
      <c r="D4" s="139"/>
      <c r="E4" s="61"/>
      <c r="F4" s="86"/>
      <c r="G4" s="86"/>
      <c r="H4" s="86"/>
      <c r="I4" s="86"/>
      <c r="J4" s="86"/>
      <c r="K4" s="86"/>
      <c r="L4" s="86"/>
      <c r="M4" s="26"/>
    </row>
    <row r="5" spans="1:18" s="25" customFormat="1" ht="13.35" customHeight="1">
      <c r="A5" s="129" t="s">
        <v>3</v>
      </c>
      <c r="B5" s="137"/>
      <c r="C5" s="137"/>
      <c r="D5" s="139"/>
      <c r="E5" s="61"/>
      <c r="F5" s="86"/>
      <c r="G5" s="86"/>
      <c r="H5" s="86"/>
      <c r="I5" s="86"/>
      <c r="J5" s="86"/>
      <c r="K5" s="86"/>
      <c r="L5" s="86"/>
      <c r="M5" s="26"/>
    </row>
    <row r="6" spans="1:18" s="25" customFormat="1" ht="13.35" customHeight="1">
      <c r="A6" s="129" t="s">
        <v>4</v>
      </c>
      <c r="B6" s="137"/>
      <c r="C6" s="137"/>
      <c r="D6" s="139"/>
      <c r="E6" s="61"/>
      <c r="F6" s="86"/>
      <c r="G6" s="86"/>
      <c r="H6" s="86"/>
      <c r="I6" s="132" t="s">
        <v>54</v>
      </c>
      <c r="J6" s="133"/>
      <c r="K6" s="129"/>
      <c r="L6" s="130"/>
      <c r="M6" s="26"/>
    </row>
    <row r="7" spans="1:18" s="25" customFormat="1" ht="13.35" customHeight="1">
      <c r="A7" s="129" t="s">
        <v>5</v>
      </c>
      <c r="B7" s="137"/>
      <c r="C7" s="137"/>
      <c r="D7" s="139"/>
      <c r="E7" s="61"/>
      <c r="F7" s="86"/>
      <c r="G7" s="86"/>
      <c r="H7" s="86"/>
      <c r="I7" s="140" t="s">
        <v>53</v>
      </c>
      <c r="J7" s="133"/>
      <c r="K7" s="130"/>
      <c r="L7" s="130"/>
      <c r="M7" s="26"/>
    </row>
    <row r="8" spans="1:18" s="3" customFormat="1" ht="13.35" customHeight="1">
      <c r="A8" s="141" t="s">
        <v>58</v>
      </c>
      <c r="B8" s="141"/>
      <c r="C8" s="141"/>
      <c r="D8" s="142"/>
      <c r="E8" s="142"/>
      <c r="I8" s="140" t="s">
        <v>57</v>
      </c>
      <c r="J8" s="133"/>
      <c r="K8" s="130"/>
      <c r="L8" s="130"/>
      <c r="M8" s="4"/>
    </row>
    <row r="9" spans="1:18" s="3" customFormat="1" ht="12" customHeight="1" thickBot="1">
      <c r="A9" s="12"/>
      <c r="B9" s="12"/>
      <c r="C9" s="12"/>
      <c r="D9" s="12"/>
      <c r="E9" s="12"/>
      <c r="F9" s="12"/>
      <c r="G9" s="12"/>
      <c r="H9" s="12"/>
      <c r="I9" s="81"/>
      <c r="J9" s="81"/>
      <c r="K9" s="131"/>
      <c r="L9" s="131"/>
      <c r="M9" s="4"/>
    </row>
    <row r="10" spans="1:18" s="14" customFormat="1" ht="16.350000000000001" customHeight="1" thickTop="1">
      <c r="A10" s="27" t="s">
        <v>6</v>
      </c>
      <c r="B10" s="78"/>
      <c r="C10" s="79"/>
      <c r="D10" s="108" t="s">
        <v>7</v>
      </c>
      <c r="E10" s="109"/>
      <c r="F10" s="34"/>
      <c r="G10" s="50"/>
      <c r="H10" s="50"/>
      <c r="I10" s="34"/>
      <c r="J10" s="50"/>
      <c r="K10" s="50"/>
      <c r="L10" s="35"/>
      <c r="M10" s="15"/>
    </row>
    <row r="11" spans="1:18" s="14" customFormat="1" ht="16.350000000000001" customHeight="1">
      <c r="A11" s="88" t="s">
        <v>8</v>
      </c>
      <c r="B11" s="89"/>
      <c r="C11" s="90"/>
      <c r="D11" s="105" t="s">
        <v>25</v>
      </c>
      <c r="E11" s="106"/>
      <c r="F11" s="36"/>
      <c r="G11" s="51"/>
      <c r="H11" s="51"/>
      <c r="I11" s="36"/>
      <c r="J11" s="51"/>
      <c r="K11" s="51"/>
      <c r="L11" s="37"/>
      <c r="M11" s="15"/>
    </row>
    <row r="12" spans="1:18" s="14" customFormat="1" ht="16.350000000000001" customHeight="1">
      <c r="A12" s="91"/>
      <c r="B12" s="92"/>
      <c r="C12" s="93"/>
      <c r="D12" s="105" t="s">
        <v>26</v>
      </c>
      <c r="E12" s="106"/>
      <c r="F12" s="36"/>
      <c r="G12" s="51"/>
      <c r="H12" s="51"/>
      <c r="I12" s="36"/>
      <c r="J12" s="51"/>
      <c r="K12" s="51"/>
      <c r="L12" s="37"/>
      <c r="M12" s="15"/>
    </row>
    <row r="13" spans="1:18" s="14" customFormat="1" ht="16.350000000000001" customHeight="1">
      <c r="A13" s="94"/>
      <c r="B13" s="60"/>
      <c r="C13" s="95"/>
      <c r="D13" s="105" t="s">
        <v>27</v>
      </c>
      <c r="E13" s="106"/>
      <c r="F13" s="36"/>
      <c r="G13" s="51"/>
      <c r="H13" s="51"/>
      <c r="I13" s="36"/>
      <c r="J13" s="51"/>
      <c r="K13" s="51"/>
      <c r="L13" s="37"/>
      <c r="M13" s="15"/>
    </row>
    <row r="14" spans="1:18" s="14" customFormat="1" ht="16.350000000000001" customHeight="1">
      <c r="A14" s="96" t="s">
        <v>9</v>
      </c>
      <c r="B14" s="97"/>
      <c r="C14" s="98"/>
      <c r="D14" s="105" t="s">
        <v>28</v>
      </c>
      <c r="E14" s="106"/>
      <c r="F14" s="36"/>
      <c r="G14" s="51"/>
      <c r="H14" s="51"/>
      <c r="I14" s="36"/>
      <c r="J14" s="51"/>
      <c r="K14" s="51"/>
      <c r="L14" s="37"/>
      <c r="M14" s="15"/>
    </row>
    <row r="15" spans="1:18" s="14" customFormat="1" ht="16.350000000000001" customHeight="1">
      <c r="A15" s="99"/>
      <c r="B15" s="100"/>
      <c r="C15" s="101"/>
      <c r="D15" s="105" t="s">
        <v>29</v>
      </c>
      <c r="E15" s="106"/>
      <c r="F15" s="38"/>
      <c r="G15" s="48"/>
      <c r="H15" s="49"/>
      <c r="I15" s="38"/>
      <c r="J15" s="48"/>
      <c r="K15" s="49"/>
      <c r="L15" s="39"/>
      <c r="M15" s="15"/>
      <c r="R15" s="14" t="s">
        <v>48</v>
      </c>
    </row>
    <row r="16" spans="1:18" s="14" customFormat="1" ht="16.350000000000001" customHeight="1" thickBot="1">
      <c r="A16" s="102"/>
      <c r="B16" s="103"/>
      <c r="C16" s="104"/>
      <c r="D16" s="105" t="s">
        <v>30</v>
      </c>
      <c r="E16" s="106"/>
      <c r="F16" s="38"/>
      <c r="G16" s="48"/>
      <c r="H16" s="49"/>
      <c r="I16" s="38"/>
      <c r="J16" s="48"/>
      <c r="K16" s="49"/>
      <c r="L16" s="39"/>
      <c r="M16" s="15"/>
    </row>
    <row r="17" spans="1:17" s="14" customFormat="1" ht="16.350000000000001" customHeight="1" thickTop="1" thickBot="1">
      <c r="A17" s="56"/>
      <c r="B17" s="57"/>
      <c r="C17" s="80"/>
      <c r="D17" s="105" t="s">
        <v>31</v>
      </c>
      <c r="E17" s="106"/>
      <c r="F17" s="40"/>
      <c r="G17" s="107"/>
      <c r="H17" s="49"/>
      <c r="I17" s="40"/>
      <c r="J17" s="107"/>
      <c r="K17" s="49"/>
      <c r="L17" s="41"/>
      <c r="M17" s="15"/>
    </row>
    <row r="18" spans="1:17" s="14" customFormat="1" ht="16.350000000000001" customHeight="1" thickTop="1">
      <c r="A18" s="134" t="s">
        <v>49</v>
      </c>
      <c r="B18" s="135"/>
      <c r="C18" s="136"/>
      <c r="D18" s="105" t="s">
        <v>10</v>
      </c>
      <c r="E18" s="106"/>
      <c r="F18" s="36"/>
      <c r="G18" s="51"/>
      <c r="H18" s="51"/>
      <c r="I18" s="36"/>
      <c r="J18" s="51"/>
      <c r="K18" s="51"/>
      <c r="L18" s="37"/>
      <c r="M18" s="15"/>
      <c r="Q18" s="14" t="s">
        <v>48</v>
      </c>
    </row>
    <row r="19" spans="1:17" s="14" customFormat="1" ht="16.350000000000001" customHeight="1" thickBot="1">
      <c r="A19" s="75"/>
      <c r="C19" s="125"/>
      <c r="D19" s="110" t="s">
        <v>11</v>
      </c>
      <c r="E19" s="111"/>
      <c r="F19" s="42"/>
      <c r="G19" s="82"/>
      <c r="H19" s="82"/>
      <c r="I19" s="42"/>
      <c r="J19" s="82"/>
      <c r="K19" s="82"/>
      <c r="L19" s="43"/>
      <c r="M19" s="15"/>
    </row>
    <row r="20" spans="1:17" s="3" customFormat="1" ht="12" customHeight="1" thickTop="1">
      <c r="A20" s="85"/>
      <c r="C20" s="126"/>
      <c r="D20" s="69"/>
      <c r="E20" s="84"/>
      <c r="F20" s="84"/>
      <c r="G20" s="84"/>
      <c r="H20" s="84"/>
      <c r="I20" s="84"/>
      <c r="J20" s="84"/>
      <c r="K20" s="84"/>
      <c r="L20" s="84"/>
      <c r="M20" s="4"/>
    </row>
    <row r="21" spans="1:17" s="3" customFormat="1" ht="14.1" customHeight="1" thickBot="1">
      <c r="A21" s="85"/>
      <c r="C21" s="126"/>
      <c r="D21" s="87"/>
      <c r="E21" s="81"/>
      <c r="F21" s="81"/>
      <c r="G21" s="81"/>
      <c r="H21" s="81"/>
      <c r="I21" s="81"/>
      <c r="J21" s="81"/>
      <c r="K21" s="81"/>
      <c r="L21" s="81"/>
      <c r="M21" s="4"/>
    </row>
    <row r="22" spans="1:17" s="3" customFormat="1" ht="16.7" customHeight="1" thickTop="1">
      <c r="A22" s="85"/>
      <c r="B22" s="7"/>
      <c r="C22" s="126"/>
      <c r="D22" s="16" t="s">
        <v>12</v>
      </c>
      <c r="E22" s="17" t="s">
        <v>13</v>
      </c>
      <c r="F22" s="44"/>
      <c r="G22" s="52"/>
      <c r="H22" s="53"/>
      <c r="I22" s="44"/>
      <c r="J22" s="52"/>
      <c r="K22" s="53"/>
      <c r="L22" s="45"/>
      <c r="M22" s="4"/>
    </row>
    <row r="23" spans="1:17" s="3" customFormat="1" ht="16.7" customHeight="1" thickBot="1">
      <c r="A23" s="85"/>
      <c r="C23" s="126"/>
      <c r="D23" s="112" t="s">
        <v>14</v>
      </c>
      <c r="E23" s="113"/>
      <c r="F23" s="46"/>
      <c r="G23" s="114"/>
      <c r="H23" s="115"/>
      <c r="I23" s="46"/>
      <c r="J23" s="114"/>
      <c r="K23" s="115"/>
      <c r="L23" s="47"/>
      <c r="M23" s="4"/>
    </row>
    <row r="24" spans="1:17" s="3" customFormat="1" ht="13.5" customHeight="1" thickTop="1">
      <c r="A24" s="85"/>
      <c r="B24" s="7"/>
      <c r="C24" s="126"/>
      <c r="D24" s="83"/>
      <c r="E24" s="84"/>
      <c r="F24" s="84"/>
      <c r="G24" s="84"/>
      <c r="H24" s="84"/>
      <c r="I24" s="84"/>
      <c r="J24" s="84"/>
      <c r="K24" s="84"/>
      <c r="L24" s="84"/>
      <c r="M24" s="4"/>
    </row>
    <row r="25" spans="1:17" s="3" customFormat="1" ht="14.1" customHeight="1" thickBot="1">
      <c r="A25" s="87"/>
      <c r="B25" s="12"/>
      <c r="C25" s="127"/>
      <c r="D25" s="85"/>
      <c r="E25" s="86"/>
      <c r="F25" s="86"/>
      <c r="G25" s="86"/>
      <c r="H25" s="86"/>
      <c r="I25" s="86"/>
      <c r="J25" s="86"/>
      <c r="K25" s="86"/>
      <c r="L25" s="86"/>
      <c r="M25" s="4"/>
    </row>
    <row r="26" spans="1:17" s="3" customFormat="1" ht="4.5" customHeight="1" thickTop="1" thickBot="1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4"/>
    </row>
    <row r="27" spans="1:17" s="3" customFormat="1" ht="15.95" customHeight="1" thickTop="1">
      <c r="A27" s="69" t="s">
        <v>16</v>
      </c>
      <c r="B27" s="70"/>
      <c r="C27" s="71"/>
      <c r="D27" s="18" t="s">
        <v>15</v>
      </c>
      <c r="E27" s="17" t="s">
        <v>39</v>
      </c>
      <c r="F27" s="44"/>
      <c r="G27" s="52"/>
      <c r="H27" s="53"/>
      <c r="I27" s="44"/>
      <c r="J27" s="52"/>
      <c r="K27" s="53"/>
      <c r="L27" s="45"/>
      <c r="M27" s="4"/>
    </row>
    <row r="28" spans="1:17" s="3" customFormat="1" ht="15.95" customHeight="1" thickBot="1">
      <c r="A28" s="72"/>
      <c r="B28" s="73"/>
      <c r="C28" s="74"/>
      <c r="D28" s="19" t="s">
        <v>20</v>
      </c>
      <c r="E28" s="20" t="s">
        <v>40</v>
      </c>
      <c r="F28" s="9" t="str">
        <f>IF(F22="","",IF(F27="","",ROUND((F27/F22),2)))</f>
        <v/>
      </c>
      <c r="G28" s="54" t="str">
        <f t="shared" ref="G28:L28" si="0">IF(G22="","",IF(G27="","",ROUND((G27/G22),2)))</f>
        <v/>
      </c>
      <c r="H28" s="55" t="str">
        <f t="shared" si="0"/>
        <v/>
      </c>
      <c r="I28" s="9" t="str">
        <f t="shared" si="0"/>
        <v/>
      </c>
      <c r="J28" s="54" t="str">
        <f t="shared" si="0"/>
        <v/>
      </c>
      <c r="K28" s="55" t="str">
        <f t="shared" si="0"/>
        <v/>
      </c>
      <c r="L28" s="29" t="str">
        <f t="shared" si="0"/>
        <v/>
      </c>
      <c r="M28" s="4"/>
    </row>
    <row r="29" spans="1:17" s="3" customFormat="1" ht="4.5" customHeight="1" thickTop="1" thickBot="1">
      <c r="A29" s="14"/>
      <c r="B29" s="14"/>
      <c r="C29" s="14"/>
      <c r="D29" s="14"/>
      <c r="E29" s="14"/>
      <c r="M29" s="4"/>
    </row>
    <row r="30" spans="1:17" s="3" customFormat="1" ht="15.95" customHeight="1" thickTop="1">
      <c r="A30" s="69" t="s">
        <v>17</v>
      </c>
      <c r="B30" s="70"/>
      <c r="C30" s="71"/>
      <c r="D30" s="18" t="s">
        <v>15</v>
      </c>
      <c r="E30" s="17" t="s">
        <v>39</v>
      </c>
      <c r="F30" s="44"/>
      <c r="G30" s="52"/>
      <c r="H30" s="53"/>
      <c r="I30" s="44"/>
      <c r="J30" s="52"/>
      <c r="K30" s="53"/>
      <c r="L30" s="45"/>
      <c r="M30" s="4"/>
    </row>
    <row r="31" spans="1:17" s="3" customFormat="1" ht="15.95" customHeight="1" thickBot="1">
      <c r="A31" s="72"/>
      <c r="B31" s="73"/>
      <c r="C31" s="74"/>
      <c r="D31" s="19" t="s">
        <v>20</v>
      </c>
      <c r="E31" s="20" t="s">
        <v>40</v>
      </c>
      <c r="F31" s="9" t="str">
        <f>IF(F22="","",IF(F30="","",ROUND((F30/F22),2)))</f>
        <v/>
      </c>
      <c r="G31" s="54" t="str">
        <f t="shared" ref="G31:L31" si="1">IF(G22="","",IF(G30="","",ROUND((G30/G22),2)))</f>
        <v/>
      </c>
      <c r="H31" s="55" t="str">
        <f t="shared" si="1"/>
        <v/>
      </c>
      <c r="I31" s="9" t="str">
        <f t="shared" si="1"/>
        <v/>
      </c>
      <c r="J31" s="54" t="str">
        <f t="shared" si="1"/>
        <v/>
      </c>
      <c r="K31" s="55" t="str">
        <f t="shared" si="1"/>
        <v/>
      </c>
      <c r="L31" s="29" t="str">
        <f t="shared" si="1"/>
        <v/>
      </c>
      <c r="M31" s="4"/>
    </row>
    <row r="32" spans="1:17" s="3" customFormat="1" ht="4.5" customHeight="1" thickTop="1" thickBot="1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4"/>
    </row>
    <row r="33" spans="1:13" s="3" customFormat="1" ht="15.95" customHeight="1" thickTop="1">
      <c r="A33" s="69" t="s">
        <v>18</v>
      </c>
      <c r="B33" s="70"/>
      <c r="C33" s="71"/>
      <c r="D33" s="18" t="s">
        <v>15</v>
      </c>
      <c r="E33" s="17" t="s">
        <v>39</v>
      </c>
      <c r="F33" s="44"/>
      <c r="G33" s="52"/>
      <c r="H33" s="53"/>
      <c r="I33" s="44"/>
      <c r="J33" s="52"/>
      <c r="K33" s="53"/>
      <c r="L33" s="45"/>
      <c r="M33" s="4"/>
    </row>
    <row r="34" spans="1:13" s="3" customFormat="1" ht="15.95" customHeight="1" thickBot="1">
      <c r="A34" s="72"/>
      <c r="B34" s="73"/>
      <c r="C34" s="74"/>
      <c r="D34" s="19" t="s">
        <v>20</v>
      </c>
      <c r="E34" s="20" t="s">
        <v>40</v>
      </c>
      <c r="F34" s="9" t="str">
        <f>IF(F22="","",IF(F33="","",ROUND((F33/F22),2)))</f>
        <v/>
      </c>
      <c r="G34" s="54" t="str">
        <f t="shared" ref="G34:L34" si="2">IF(G22="","",IF(G33="","",ROUND((G33/G22),2)))</f>
        <v/>
      </c>
      <c r="H34" s="55" t="str">
        <f t="shared" si="2"/>
        <v/>
      </c>
      <c r="I34" s="9" t="str">
        <f t="shared" si="2"/>
        <v/>
      </c>
      <c r="J34" s="54" t="str">
        <f t="shared" si="2"/>
        <v/>
      </c>
      <c r="K34" s="55" t="str">
        <f t="shared" si="2"/>
        <v/>
      </c>
      <c r="L34" s="29" t="str">
        <f t="shared" si="2"/>
        <v/>
      </c>
      <c r="M34" s="4"/>
    </row>
    <row r="35" spans="1:13" s="3" customFormat="1" ht="4.5" customHeight="1" thickTop="1" thickBot="1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4"/>
    </row>
    <row r="36" spans="1:13" s="3" customFormat="1" ht="15.95" customHeight="1" thickTop="1">
      <c r="A36" s="69" t="s">
        <v>19</v>
      </c>
      <c r="B36" s="70"/>
      <c r="C36" s="71"/>
      <c r="D36" s="18" t="s">
        <v>15</v>
      </c>
      <c r="E36" s="17" t="s">
        <v>39</v>
      </c>
      <c r="F36" s="44"/>
      <c r="G36" s="52"/>
      <c r="H36" s="53"/>
      <c r="I36" s="44"/>
      <c r="J36" s="52"/>
      <c r="K36" s="53"/>
      <c r="L36" s="45"/>
      <c r="M36" s="4"/>
    </row>
    <row r="37" spans="1:13" s="3" customFormat="1" ht="15.95" customHeight="1" thickBot="1">
      <c r="A37" s="72"/>
      <c r="B37" s="73"/>
      <c r="C37" s="74"/>
      <c r="D37" s="19" t="s">
        <v>20</v>
      </c>
      <c r="E37" s="20" t="s">
        <v>40</v>
      </c>
      <c r="F37" s="9" t="str">
        <f>IF(F22="","",IF(F36="","",ROUND((F36/F22),2)))</f>
        <v/>
      </c>
      <c r="G37" s="54" t="str">
        <f t="shared" ref="G37:L37" si="3">IF(G22="","",IF(G36="","",ROUND((G36/G22),2)))</f>
        <v/>
      </c>
      <c r="H37" s="55" t="str">
        <f t="shared" si="3"/>
        <v/>
      </c>
      <c r="I37" s="9" t="str">
        <f t="shared" si="3"/>
        <v/>
      </c>
      <c r="J37" s="54" t="str">
        <f t="shared" si="3"/>
        <v/>
      </c>
      <c r="K37" s="55" t="str">
        <f t="shared" si="3"/>
        <v/>
      </c>
      <c r="L37" s="29" t="str">
        <f t="shared" si="3"/>
        <v/>
      </c>
      <c r="M37" s="4"/>
    </row>
    <row r="38" spans="1:13" s="3" customFormat="1" ht="4.5" customHeight="1" thickTop="1" thickBot="1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4"/>
    </row>
    <row r="39" spans="1:13" s="3" customFormat="1" ht="15.95" customHeight="1" thickTop="1">
      <c r="A39" s="69" t="s">
        <v>21</v>
      </c>
      <c r="B39" s="70"/>
      <c r="C39" s="71"/>
      <c r="D39" s="18" t="s">
        <v>15</v>
      </c>
      <c r="E39" s="17" t="s">
        <v>39</v>
      </c>
      <c r="F39" s="44"/>
      <c r="G39" s="52"/>
      <c r="H39" s="53"/>
      <c r="I39" s="44"/>
      <c r="J39" s="52"/>
      <c r="K39" s="53"/>
      <c r="L39" s="45"/>
      <c r="M39" s="4"/>
    </row>
    <row r="40" spans="1:13" s="3" customFormat="1" ht="15.95" customHeight="1" thickBot="1">
      <c r="A40" s="72"/>
      <c r="B40" s="73"/>
      <c r="C40" s="74"/>
      <c r="D40" s="19" t="s">
        <v>20</v>
      </c>
      <c r="E40" s="20" t="s">
        <v>40</v>
      </c>
      <c r="F40" s="9" t="str">
        <f>IF(F22="","",IF(F39="","",ROUND((F39/F22),2)))</f>
        <v/>
      </c>
      <c r="G40" s="54" t="str">
        <f t="shared" ref="G40:L40" si="4">IF(G22="","",IF(G39="","",ROUND((G39/G22),2)))</f>
        <v/>
      </c>
      <c r="H40" s="55"/>
      <c r="I40" s="9" t="str">
        <f t="shared" si="4"/>
        <v/>
      </c>
      <c r="J40" s="54" t="str">
        <f t="shared" si="4"/>
        <v/>
      </c>
      <c r="K40" s="55" t="str">
        <f t="shared" si="4"/>
        <v/>
      </c>
      <c r="L40" s="29" t="str">
        <f t="shared" si="4"/>
        <v/>
      </c>
      <c r="M40" s="4"/>
    </row>
    <row r="41" spans="1:13" s="3" customFormat="1" ht="4.5" customHeight="1" thickTop="1" thickBot="1">
      <c r="A41" s="56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4"/>
    </row>
    <row r="42" spans="1:13" s="3" customFormat="1" ht="15.95" customHeight="1" thickTop="1">
      <c r="A42" s="69" t="s">
        <v>32</v>
      </c>
      <c r="B42" s="70"/>
      <c r="C42" s="71"/>
      <c r="D42" s="21" t="s">
        <v>46</v>
      </c>
      <c r="E42" s="17" t="s">
        <v>50</v>
      </c>
      <c r="F42" s="11" t="str">
        <f>IF(F40="","",ROUND(SUM(F28,F31,F34,F37,F40)/5,3))</f>
        <v/>
      </c>
      <c r="G42" s="120" t="str">
        <f t="shared" ref="G42:L42" si="5">IF(G40="","",ROUND(SUM(G28,G31,G34,G37,G40)/5,3))</f>
        <v/>
      </c>
      <c r="H42" s="121"/>
      <c r="I42" s="11" t="str">
        <f t="shared" si="5"/>
        <v/>
      </c>
      <c r="J42" s="120" t="str">
        <f t="shared" si="5"/>
        <v/>
      </c>
      <c r="K42" s="121" t="str">
        <f t="shared" si="5"/>
        <v/>
      </c>
      <c r="L42" s="28" t="str">
        <f t="shared" si="5"/>
        <v/>
      </c>
      <c r="M42" s="4"/>
    </row>
    <row r="43" spans="1:13" s="3" customFormat="1" ht="15.95" customHeight="1">
      <c r="A43" s="75"/>
      <c r="B43" s="76"/>
      <c r="C43" s="77"/>
      <c r="D43" s="22" t="s">
        <v>33</v>
      </c>
      <c r="E43" s="23" t="s">
        <v>41</v>
      </c>
      <c r="F43" s="10">
        <v>0.95</v>
      </c>
      <c r="G43" s="118">
        <v>0.95</v>
      </c>
      <c r="H43" s="117">
        <v>0.95</v>
      </c>
      <c r="I43" s="10">
        <v>0.95</v>
      </c>
      <c r="J43" s="118">
        <v>0.95</v>
      </c>
      <c r="K43" s="117"/>
      <c r="L43" s="32">
        <v>0.95</v>
      </c>
      <c r="M43" s="4"/>
    </row>
    <row r="44" spans="1:13" s="3" customFormat="1" ht="15.95" customHeight="1">
      <c r="A44" s="75"/>
      <c r="B44" s="76"/>
      <c r="C44" s="77"/>
      <c r="D44" s="22" t="s">
        <v>34</v>
      </c>
      <c r="E44" s="23" t="s">
        <v>42</v>
      </c>
      <c r="F44" s="13" t="str">
        <f>IF(F42="","",(F42-F43)/(ROUND(MAX(F28,F31,F34,F37,F40),2)-ROUND(MIN(F28,F31,F34,F37,F40),2)))</f>
        <v/>
      </c>
      <c r="G44" s="116" t="str">
        <f t="shared" ref="G44:L44" si="6">IF(G42="","",(G42-G43)/(ROUND(MAX(G28,G31,G34,G37,G40),2)-ROUND(MIN(G28,G31,G34,G37,G40),2)))</f>
        <v/>
      </c>
      <c r="H44" s="117"/>
      <c r="I44" s="13" t="str">
        <f t="shared" si="6"/>
        <v/>
      </c>
      <c r="J44" s="116" t="str">
        <f t="shared" si="6"/>
        <v/>
      </c>
      <c r="K44" s="117" t="str">
        <f t="shared" si="6"/>
        <v/>
      </c>
      <c r="L44" s="33" t="str">
        <f t="shared" si="6"/>
        <v/>
      </c>
      <c r="M44" s="4"/>
    </row>
    <row r="45" spans="1:13" s="3" customFormat="1" ht="15.95" customHeight="1">
      <c r="A45" s="75"/>
      <c r="B45" s="76"/>
      <c r="C45" s="77"/>
      <c r="D45" s="22" t="s">
        <v>35</v>
      </c>
      <c r="E45" s="23" t="s">
        <v>43</v>
      </c>
      <c r="F45" s="10" t="str">
        <f>IF(F44="","",IF((F44&gt;(0.66)),".99",IF(F44&lt;(-0.66),"0",(VLOOKUP(F44,'QL Chart'!A1:B133,2,FALSE)))))</f>
        <v/>
      </c>
      <c r="G45" s="118" t="str">
        <f>IF(G44="","",IF((G44&gt;(0.66)),".99",IF(G44&lt;(-0.66),"0",(VLOOKUP(G44,'QL Chart'!B1:C133,2,FALSE)))))</f>
        <v/>
      </c>
      <c r="H45" s="117"/>
      <c r="I45" s="10" t="str">
        <f>IF(I44="","",IF((I44&gt;(0.66)),".99",IF(I44&lt;(-0.66),"0",(VLOOKUP(I44,'QL Chart'!D1:E133,2,FALSE)))))</f>
        <v/>
      </c>
      <c r="J45" s="118" t="str">
        <f>IF(J44="","",IF((J44&gt;(0.66)),".99",IF(J44&lt;(-0.66),"0",(VLOOKUP(J44,'QL Chart'!E1:F133,2,FALSE)))))</f>
        <v/>
      </c>
      <c r="K45" s="117" t="str">
        <f>IF(K44="","",IF((K44&gt;(0.66)),".99",IF(K44&lt;(-0.66),"0",(VLOOKUP(K44,'QL Chart'!F1:G133,2,FALSE)))))</f>
        <v/>
      </c>
      <c r="L45" s="32" t="str">
        <f>IF(L44="","",IF((L44&gt;(0.66)),".99",IF(L44&lt;(-0.66),"0",(VLOOKUP(L44,'QL Chart'!G1:H133,2,FALSE)))))</f>
        <v/>
      </c>
      <c r="M45" s="4"/>
    </row>
    <row r="46" spans="1:13" s="3" customFormat="1" ht="15.95" customHeight="1">
      <c r="A46" s="75"/>
      <c r="B46" s="76"/>
      <c r="C46" s="77"/>
      <c r="D46" s="22" t="s">
        <v>36</v>
      </c>
      <c r="E46" s="23" t="s">
        <v>44</v>
      </c>
      <c r="F46" s="10">
        <v>0.8</v>
      </c>
      <c r="G46" s="118">
        <v>0.8</v>
      </c>
      <c r="H46" s="117"/>
      <c r="I46" s="10">
        <v>0.8</v>
      </c>
      <c r="J46" s="118">
        <v>0.8</v>
      </c>
      <c r="K46" s="117"/>
      <c r="L46" s="32">
        <v>0.8</v>
      </c>
      <c r="M46" s="4"/>
    </row>
    <row r="47" spans="1:13" s="3" customFormat="1" ht="15.95" customHeight="1" thickBot="1">
      <c r="A47" s="72"/>
      <c r="B47" s="73"/>
      <c r="C47" s="74"/>
      <c r="D47" s="19" t="s">
        <v>37</v>
      </c>
      <c r="E47" s="20" t="s">
        <v>45</v>
      </c>
      <c r="F47" s="5" t="str">
        <f>IF(F45="","",IF(F45&lt;F46,"FAIL","PASS"))</f>
        <v/>
      </c>
      <c r="G47" s="122" t="str">
        <f t="shared" ref="G47:L47" si="7">IF(G45="","",IF(G45&lt;G46,"FAIL","PASS"))</f>
        <v/>
      </c>
      <c r="H47" s="55"/>
      <c r="I47" s="5" t="str">
        <f t="shared" si="7"/>
        <v/>
      </c>
      <c r="J47" s="122" t="str">
        <f t="shared" si="7"/>
        <v/>
      </c>
      <c r="K47" s="55"/>
      <c r="L47" s="6" t="str">
        <f t="shared" si="7"/>
        <v/>
      </c>
      <c r="M47" s="4"/>
    </row>
    <row r="48" spans="1:13" s="3" customFormat="1" ht="6.95" customHeight="1" thickTop="1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4"/>
    </row>
    <row r="49" spans="1:13" s="3" customFormat="1" ht="14.45" customHeight="1">
      <c r="A49" s="86"/>
      <c r="B49" s="86"/>
      <c r="C49" s="86"/>
      <c r="D49" s="86"/>
      <c r="E49" s="65" t="s">
        <v>56</v>
      </c>
      <c r="F49" s="66"/>
      <c r="G49" s="66"/>
      <c r="H49" s="62"/>
      <c r="I49" s="63"/>
      <c r="J49" s="63"/>
      <c r="K49" s="63"/>
      <c r="L49" s="63"/>
      <c r="M49" s="4"/>
    </row>
    <row r="50" spans="1:13" s="3" customFormat="1" ht="14.45" customHeight="1">
      <c r="A50" s="86"/>
      <c r="B50" s="86"/>
      <c r="C50" s="86"/>
      <c r="D50" s="86"/>
      <c r="E50" s="67" t="s">
        <v>22</v>
      </c>
      <c r="F50" s="68"/>
      <c r="G50" s="68"/>
      <c r="H50" s="68"/>
      <c r="I50" s="60"/>
      <c r="J50" s="61"/>
      <c r="K50" s="61"/>
      <c r="L50" s="61"/>
      <c r="M50" s="4"/>
    </row>
    <row r="51" spans="1:13" s="3" customFormat="1" ht="14.45" customHeight="1">
      <c r="A51" s="86"/>
      <c r="B51" s="86"/>
      <c r="C51" s="86"/>
      <c r="D51" s="86"/>
      <c r="E51" s="76"/>
      <c r="F51" s="86"/>
      <c r="G51" s="86"/>
      <c r="H51" s="119" t="s">
        <v>38</v>
      </c>
      <c r="I51" s="119"/>
      <c r="J51" s="119"/>
      <c r="K51" s="64"/>
      <c r="L51" s="64"/>
      <c r="M51" s="4"/>
    </row>
    <row r="52" spans="1:13" s="3" customFormat="1" ht="14.45" customHeight="1">
      <c r="A52" s="86"/>
      <c r="B52" s="86"/>
      <c r="C52" s="86"/>
      <c r="D52" s="86"/>
      <c r="E52" s="14"/>
      <c r="F52" s="14" t="s">
        <v>23</v>
      </c>
      <c r="G52" s="58"/>
      <c r="H52" s="59"/>
      <c r="I52" s="59"/>
      <c r="J52" s="24" t="s">
        <v>24</v>
      </c>
      <c r="K52" s="59"/>
      <c r="L52" s="59"/>
      <c r="M52" s="4"/>
    </row>
    <row r="53" spans="1:13" s="3" customFormat="1" ht="1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4"/>
    </row>
    <row r="54" spans="1:13" s="3" customFormat="1" ht="15">
      <c r="M54" s="4"/>
    </row>
    <row r="55" spans="1:13" s="3" customFormat="1" ht="15">
      <c r="M55" s="4"/>
    </row>
  </sheetData>
  <sheetProtection selectLockedCells="1"/>
  <mergeCells count="123">
    <mergeCell ref="D13:E13"/>
    <mergeCell ref="D14:E14"/>
    <mergeCell ref="D11:E11"/>
    <mergeCell ref="J10:K10"/>
    <mergeCell ref="J11:K11"/>
    <mergeCell ref="A3:C3"/>
    <mergeCell ref="A4:C4"/>
    <mergeCell ref="A5:C5"/>
    <mergeCell ref="A6:C6"/>
    <mergeCell ref="A7:C7"/>
    <mergeCell ref="D3:E3"/>
    <mergeCell ref="D4:E4"/>
    <mergeCell ref="D5:E5"/>
    <mergeCell ref="D6:E6"/>
    <mergeCell ref="D7:E7"/>
    <mergeCell ref="I7:J7"/>
    <mergeCell ref="I8:J8"/>
    <mergeCell ref="A8:C8"/>
    <mergeCell ref="D8:E8"/>
    <mergeCell ref="E51:G51"/>
    <mergeCell ref="A48:L48"/>
    <mergeCell ref="A49:D52"/>
    <mergeCell ref="A1:J1"/>
    <mergeCell ref="A2:J2"/>
    <mergeCell ref="J14:K14"/>
    <mergeCell ref="J15:K15"/>
    <mergeCell ref="J16:K16"/>
    <mergeCell ref="J17:K17"/>
    <mergeCell ref="G37:H37"/>
    <mergeCell ref="K1:L1"/>
    <mergeCell ref="A32:L32"/>
    <mergeCell ref="C19:C25"/>
    <mergeCell ref="A19:A25"/>
    <mergeCell ref="F3:H7"/>
    <mergeCell ref="K6:L9"/>
    <mergeCell ref="I3:J5"/>
    <mergeCell ref="I9:J9"/>
    <mergeCell ref="K2:L5"/>
    <mergeCell ref="I6:J6"/>
    <mergeCell ref="A18:C18"/>
    <mergeCell ref="J12:K12"/>
    <mergeCell ref="J13:K13"/>
    <mergeCell ref="D12:E12"/>
    <mergeCell ref="A38:L38"/>
    <mergeCell ref="J37:K37"/>
    <mergeCell ref="J39:K39"/>
    <mergeCell ref="G39:H39"/>
    <mergeCell ref="J40:K40"/>
    <mergeCell ref="D16:E16"/>
    <mergeCell ref="D17:E17"/>
    <mergeCell ref="D18:E18"/>
    <mergeCell ref="D19:E19"/>
    <mergeCell ref="J36:K36"/>
    <mergeCell ref="D23:E23"/>
    <mergeCell ref="G18:H18"/>
    <mergeCell ref="G19:H19"/>
    <mergeCell ref="G22:H22"/>
    <mergeCell ref="G23:H23"/>
    <mergeCell ref="J22:K22"/>
    <mergeCell ref="J27:K27"/>
    <mergeCell ref="J28:K28"/>
    <mergeCell ref="J30:K30"/>
    <mergeCell ref="J31:K31"/>
    <mergeCell ref="J33:K33"/>
    <mergeCell ref="J23:K23"/>
    <mergeCell ref="J18:K18"/>
    <mergeCell ref="G30:H30"/>
    <mergeCell ref="G31:H31"/>
    <mergeCell ref="B10:C10"/>
    <mergeCell ref="A17:C17"/>
    <mergeCell ref="A35:L35"/>
    <mergeCell ref="J34:K34"/>
    <mergeCell ref="G33:H33"/>
    <mergeCell ref="G34:H34"/>
    <mergeCell ref="G36:H36"/>
    <mergeCell ref="J19:K19"/>
    <mergeCell ref="D24:L25"/>
    <mergeCell ref="D20:L21"/>
    <mergeCell ref="A26:L26"/>
    <mergeCell ref="A27:C28"/>
    <mergeCell ref="A30:C31"/>
    <mergeCell ref="A33:C34"/>
    <mergeCell ref="A36:C37"/>
    <mergeCell ref="A11:C12"/>
    <mergeCell ref="A13:C13"/>
    <mergeCell ref="A14:C15"/>
    <mergeCell ref="A16:C16"/>
    <mergeCell ref="D15:E15"/>
    <mergeCell ref="G17:H17"/>
    <mergeCell ref="D10:E10"/>
    <mergeCell ref="A41:L41"/>
    <mergeCell ref="G52:I52"/>
    <mergeCell ref="K52:L52"/>
    <mergeCell ref="I50:L50"/>
    <mergeCell ref="H49:L49"/>
    <mergeCell ref="K51:L51"/>
    <mergeCell ref="E49:G49"/>
    <mergeCell ref="E50:H50"/>
    <mergeCell ref="A39:C40"/>
    <mergeCell ref="A42:C47"/>
    <mergeCell ref="G40:H40"/>
    <mergeCell ref="J44:K44"/>
    <mergeCell ref="J45:K45"/>
    <mergeCell ref="J46:K46"/>
    <mergeCell ref="H51:J51"/>
    <mergeCell ref="G42:H42"/>
    <mergeCell ref="J42:K42"/>
    <mergeCell ref="G47:H47"/>
    <mergeCell ref="J47:K47"/>
    <mergeCell ref="G43:H43"/>
    <mergeCell ref="G44:H44"/>
    <mergeCell ref="G45:H45"/>
    <mergeCell ref="G46:H46"/>
    <mergeCell ref="J43:K43"/>
    <mergeCell ref="G15:H15"/>
    <mergeCell ref="G16:H16"/>
    <mergeCell ref="G10:H10"/>
    <mergeCell ref="G11:H11"/>
    <mergeCell ref="G12:H12"/>
    <mergeCell ref="G13:H13"/>
    <mergeCell ref="G14:H14"/>
    <mergeCell ref="G27:H27"/>
    <mergeCell ref="G28:H28"/>
  </mergeCells>
  <pageMargins left="0.75" right="0.5" top="0.6" bottom="0.4" header="0.3" footer="0"/>
  <pageSetup orientation="portrait" r:id="rId1"/>
  <headerFooter>
    <oddHeader>&amp;R&amp;5cse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C4400-BC9E-41D1-AC2C-96D5863DBC8E}">
  <dimension ref="A1:O133"/>
  <sheetViews>
    <sheetView topLeftCell="A112" workbookViewId="0">
      <selection activeCell="K116" sqref="K116"/>
    </sheetView>
  </sheetViews>
  <sheetFormatPr defaultRowHeight="15"/>
  <cols>
    <col min="1" max="2" width="9.140625" style="30"/>
  </cols>
  <sheetData>
    <row r="1" spans="1:15">
      <c r="A1" s="30">
        <v>0.66</v>
      </c>
      <c r="B1" s="30">
        <v>0.99</v>
      </c>
    </row>
    <row r="2" spans="1:15">
      <c r="A2" s="30">
        <v>0.65</v>
      </c>
      <c r="B2" s="30">
        <v>0.98</v>
      </c>
    </row>
    <row r="3" spans="1:15">
      <c r="A3" s="30">
        <v>0.64</v>
      </c>
      <c r="B3" s="30">
        <v>0.98</v>
      </c>
    </row>
    <row r="4" spans="1:15">
      <c r="A4" s="30">
        <v>0.63</v>
      </c>
      <c r="B4" s="30">
        <v>0.97</v>
      </c>
    </row>
    <row r="5" spans="1:15">
      <c r="A5" s="30">
        <v>0.62</v>
      </c>
      <c r="B5" s="30">
        <v>0.97</v>
      </c>
    </row>
    <row r="6" spans="1:15">
      <c r="A6" s="30">
        <v>0.61</v>
      </c>
      <c r="B6" s="30">
        <v>0.97</v>
      </c>
      <c r="G6" s="3"/>
      <c r="H6" s="3"/>
      <c r="I6" s="3"/>
      <c r="J6" s="3"/>
      <c r="K6" s="3"/>
      <c r="L6" s="3"/>
      <c r="M6" s="3"/>
      <c r="N6" s="3"/>
      <c r="O6" s="3"/>
    </row>
    <row r="7" spans="1:15">
      <c r="A7" s="30">
        <v>0.6</v>
      </c>
      <c r="B7" s="30">
        <v>0.96</v>
      </c>
      <c r="G7" s="8" t="s">
        <v>47</v>
      </c>
      <c r="H7" s="3"/>
      <c r="I7" s="3"/>
      <c r="J7" s="3"/>
      <c r="K7" s="3"/>
      <c r="L7" s="3"/>
      <c r="M7" s="3"/>
      <c r="N7" s="3"/>
      <c r="O7" s="3"/>
    </row>
    <row r="8" spans="1:15">
      <c r="A8" s="30">
        <v>0.59</v>
      </c>
      <c r="B8" s="30">
        <v>0.96</v>
      </c>
      <c r="G8" s="3"/>
      <c r="H8" s="3"/>
      <c r="I8" s="3"/>
      <c r="J8" s="3"/>
      <c r="K8" s="3"/>
      <c r="L8" s="3"/>
      <c r="M8" s="3"/>
      <c r="N8" s="3"/>
      <c r="O8" s="3"/>
    </row>
    <row r="9" spans="1:15">
      <c r="A9" s="30">
        <v>0.57999999999999996</v>
      </c>
      <c r="B9" s="30">
        <v>0.95</v>
      </c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0">
        <v>0.56999999999999995</v>
      </c>
      <c r="B10" s="30">
        <v>0.94</v>
      </c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0">
        <v>0.56000000000000005</v>
      </c>
      <c r="B11" s="30">
        <v>0.94</v>
      </c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0">
        <v>0.55000000000000004</v>
      </c>
      <c r="B12" s="30">
        <v>0.93</v>
      </c>
      <c r="G12" s="3"/>
      <c r="H12" s="3"/>
      <c r="I12" s="3"/>
      <c r="J12" s="3"/>
      <c r="K12" s="3" t="s">
        <v>55</v>
      </c>
      <c r="L12" s="3"/>
      <c r="M12" s="3"/>
      <c r="N12" s="3"/>
      <c r="O12" s="3"/>
    </row>
    <row r="13" spans="1:15">
      <c r="A13" s="30">
        <v>0.54</v>
      </c>
      <c r="B13" s="30">
        <v>0.93</v>
      </c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0">
        <v>0.53</v>
      </c>
      <c r="B14" s="30">
        <v>0.92</v>
      </c>
    </row>
    <row r="15" spans="1:15">
      <c r="A15" s="30">
        <v>0.52</v>
      </c>
      <c r="B15" s="30">
        <v>0.92</v>
      </c>
    </row>
    <row r="16" spans="1:15">
      <c r="A16" s="30">
        <v>0.51</v>
      </c>
      <c r="B16" s="30">
        <v>0.91</v>
      </c>
    </row>
    <row r="17" spans="1:2">
      <c r="A17" s="30">
        <v>0.5</v>
      </c>
      <c r="B17" s="30">
        <v>0.9</v>
      </c>
    </row>
    <row r="18" spans="1:2">
      <c r="A18" s="30">
        <v>0.49</v>
      </c>
      <c r="B18" s="30">
        <v>0.9</v>
      </c>
    </row>
    <row r="19" spans="1:2">
      <c r="A19" s="30">
        <v>0.48</v>
      </c>
      <c r="B19" s="30">
        <v>0.89</v>
      </c>
    </row>
    <row r="20" spans="1:2">
      <c r="A20" s="30">
        <v>0.47</v>
      </c>
      <c r="B20" s="30">
        <v>0.89</v>
      </c>
    </row>
    <row r="21" spans="1:2">
      <c r="A21" s="30">
        <v>0.46</v>
      </c>
      <c r="B21" s="30">
        <v>0.88</v>
      </c>
    </row>
    <row r="22" spans="1:2">
      <c r="A22" s="30">
        <v>0.45</v>
      </c>
      <c r="B22" s="30">
        <v>0.87</v>
      </c>
    </row>
    <row r="23" spans="1:2">
      <c r="A23" s="30">
        <v>0.44</v>
      </c>
      <c r="B23" s="30">
        <v>0.86</v>
      </c>
    </row>
    <row r="24" spans="1:2">
      <c r="A24" s="30">
        <v>0.43</v>
      </c>
      <c r="B24" s="30">
        <v>0.86</v>
      </c>
    </row>
    <row r="25" spans="1:2">
      <c r="A25" s="30">
        <v>0.42</v>
      </c>
      <c r="B25" s="30">
        <v>0.85</v>
      </c>
    </row>
    <row r="26" spans="1:2">
      <c r="A26" s="30">
        <v>0.41</v>
      </c>
      <c r="B26" s="30">
        <v>0.84</v>
      </c>
    </row>
    <row r="27" spans="1:2">
      <c r="A27" s="30">
        <v>0.4</v>
      </c>
      <c r="B27" s="30">
        <v>0.83</v>
      </c>
    </row>
    <row r="28" spans="1:2">
      <c r="A28" s="30">
        <v>0.39</v>
      </c>
      <c r="B28" s="30">
        <v>0.83</v>
      </c>
    </row>
    <row r="29" spans="1:2">
      <c r="A29" s="30">
        <v>0.38</v>
      </c>
      <c r="B29" s="30">
        <v>0.82</v>
      </c>
    </row>
    <row r="30" spans="1:2">
      <c r="A30" s="30">
        <v>0.37</v>
      </c>
      <c r="B30" s="30">
        <v>0.81</v>
      </c>
    </row>
    <row r="31" spans="1:2">
      <c r="A31" s="30">
        <v>0.36</v>
      </c>
      <c r="B31" s="30">
        <v>0.8</v>
      </c>
    </row>
    <row r="32" spans="1:2">
      <c r="A32" s="30">
        <v>0.35</v>
      </c>
      <c r="B32" s="30">
        <v>0.8</v>
      </c>
    </row>
    <row r="33" spans="1:2">
      <c r="A33" s="30">
        <v>0.34</v>
      </c>
      <c r="B33" s="30">
        <v>0.79</v>
      </c>
    </row>
    <row r="34" spans="1:2">
      <c r="A34" s="30">
        <v>0.33</v>
      </c>
      <c r="B34" s="30">
        <v>0.78</v>
      </c>
    </row>
    <row r="35" spans="1:2">
      <c r="A35" s="30">
        <v>0.32</v>
      </c>
      <c r="B35" s="30">
        <v>0.77</v>
      </c>
    </row>
    <row r="36" spans="1:2">
      <c r="A36" s="30">
        <v>0.31</v>
      </c>
      <c r="B36" s="30">
        <v>0.77</v>
      </c>
    </row>
    <row r="37" spans="1:2">
      <c r="A37" s="30">
        <v>0.3</v>
      </c>
      <c r="B37" s="30">
        <v>0.76</v>
      </c>
    </row>
    <row r="38" spans="1:2">
      <c r="A38" s="30">
        <v>0.28999999999999998</v>
      </c>
      <c r="B38" s="30">
        <v>0.75</v>
      </c>
    </row>
    <row r="39" spans="1:2">
      <c r="A39" s="30">
        <v>0.28000000000000003</v>
      </c>
      <c r="B39" s="30">
        <v>0.74</v>
      </c>
    </row>
    <row r="40" spans="1:2">
      <c r="A40" s="30">
        <v>0.27</v>
      </c>
      <c r="B40" s="30">
        <v>0.73</v>
      </c>
    </row>
    <row r="41" spans="1:2">
      <c r="A41" s="30">
        <v>0.26</v>
      </c>
      <c r="B41" s="30">
        <v>0.73</v>
      </c>
    </row>
    <row r="42" spans="1:2">
      <c r="A42" s="30">
        <v>0.25</v>
      </c>
      <c r="B42" s="30">
        <v>0.72</v>
      </c>
    </row>
    <row r="43" spans="1:2">
      <c r="A43" s="30">
        <v>0.24</v>
      </c>
      <c r="B43" s="30">
        <v>0.71</v>
      </c>
    </row>
    <row r="44" spans="1:2">
      <c r="A44" s="30">
        <v>0.23</v>
      </c>
      <c r="B44" s="30">
        <v>0.7</v>
      </c>
    </row>
    <row r="45" spans="1:2">
      <c r="A45" s="30">
        <v>0.22</v>
      </c>
      <c r="B45" s="30">
        <v>0.69</v>
      </c>
    </row>
    <row r="46" spans="1:2">
      <c r="A46" s="30">
        <v>0.21</v>
      </c>
      <c r="B46" s="30">
        <v>0.68</v>
      </c>
    </row>
    <row r="47" spans="1:2">
      <c r="A47" s="30">
        <v>0.2</v>
      </c>
      <c r="B47" s="30">
        <v>0.68</v>
      </c>
    </row>
    <row r="48" spans="1:2">
      <c r="A48" s="30">
        <v>0.19</v>
      </c>
      <c r="B48" s="30">
        <v>0.67</v>
      </c>
    </row>
    <row r="49" spans="1:2">
      <c r="A49" s="30">
        <v>0.18</v>
      </c>
      <c r="B49" s="30">
        <v>0.66</v>
      </c>
    </row>
    <row r="50" spans="1:2">
      <c r="A50" s="30">
        <v>0.17</v>
      </c>
      <c r="B50" s="30">
        <v>0.65</v>
      </c>
    </row>
    <row r="51" spans="1:2">
      <c r="A51" s="30">
        <v>0.16</v>
      </c>
      <c r="B51" s="30">
        <v>0.64</v>
      </c>
    </row>
    <row r="52" spans="1:2">
      <c r="A52" s="30">
        <v>0.15</v>
      </c>
      <c r="B52" s="30">
        <v>0.63</v>
      </c>
    </row>
    <row r="53" spans="1:2">
      <c r="A53" s="30">
        <v>0.14000000000000001</v>
      </c>
      <c r="B53" s="30">
        <v>0.62</v>
      </c>
    </row>
    <row r="54" spans="1:2">
      <c r="A54" s="30">
        <v>0.13</v>
      </c>
      <c r="B54" s="30">
        <v>0.61</v>
      </c>
    </row>
    <row r="55" spans="1:2">
      <c r="A55" s="30">
        <v>0.12</v>
      </c>
      <c r="B55" s="30">
        <v>0.61</v>
      </c>
    </row>
    <row r="56" spans="1:2">
      <c r="A56" s="30">
        <v>0.11</v>
      </c>
      <c r="B56" s="30">
        <v>0.6</v>
      </c>
    </row>
    <row r="57" spans="1:2">
      <c r="A57" s="30">
        <v>0.1</v>
      </c>
      <c r="B57" s="30">
        <v>0.59</v>
      </c>
    </row>
    <row r="58" spans="1:2">
      <c r="A58" s="30">
        <v>0.09</v>
      </c>
      <c r="B58" s="30">
        <v>0.57999999999999996</v>
      </c>
    </row>
    <row r="59" spans="1:2">
      <c r="A59" s="30">
        <v>0.08</v>
      </c>
      <c r="B59" s="30">
        <v>0.56999999999999995</v>
      </c>
    </row>
    <row r="60" spans="1:2">
      <c r="A60" s="30">
        <v>7.0000000000000007E-2</v>
      </c>
      <c r="B60" s="30">
        <v>0.56000000000000005</v>
      </c>
    </row>
    <row r="61" spans="1:2">
      <c r="A61" s="30">
        <v>0.06</v>
      </c>
      <c r="B61" s="30">
        <v>0.55000000000000004</v>
      </c>
    </row>
    <row r="62" spans="1:2">
      <c r="A62" s="30">
        <v>0.05</v>
      </c>
      <c r="B62" s="30">
        <v>0.54</v>
      </c>
    </row>
    <row r="63" spans="1:2">
      <c r="A63" s="30">
        <v>0.04</v>
      </c>
      <c r="B63" s="30">
        <v>0.53</v>
      </c>
    </row>
    <row r="64" spans="1:2">
      <c r="A64" s="30">
        <v>0.03</v>
      </c>
      <c r="B64" s="30">
        <v>0.53</v>
      </c>
    </row>
    <row r="65" spans="1:2">
      <c r="A65" s="30">
        <v>0.02</v>
      </c>
      <c r="B65" s="30">
        <v>0.52</v>
      </c>
    </row>
    <row r="66" spans="1:2">
      <c r="A66">
        <v>0.01</v>
      </c>
      <c r="B66" s="30">
        <v>0.51</v>
      </c>
    </row>
    <row r="67" spans="1:2">
      <c r="A67" s="30">
        <v>0</v>
      </c>
      <c r="B67" s="30">
        <v>0.5</v>
      </c>
    </row>
    <row r="68" spans="1:2">
      <c r="A68">
        <v>-0.01</v>
      </c>
      <c r="B68" s="30">
        <v>0.49</v>
      </c>
    </row>
    <row r="69" spans="1:2">
      <c r="A69">
        <v>-0.02</v>
      </c>
      <c r="B69" s="30">
        <v>0.48</v>
      </c>
    </row>
    <row r="70" spans="1:2">
      <c r="A70">
        <v>-0.03</v>
      </c>
      <c r="B70" s="30">
        <v>0.48</v>
      </c>
    </row>
    <row r="71" spans="1:2">
      <c r="A71">
        <v>-0.04</v>
      </c>
      <c r="B71" s="30">
        <v>0.47</v>
      </c>
    </row>
    <row r="72" spans="1:2">
      <c r="A72" s="30">
        <v>-0.05</v>
      </c>
      <c r="B72" s="30">
        <v>0.46</v>
      </c>
    </row>
    <row r="73" spans="1:2">
      <c r="A73" s="30">
        <v>-0.06</v>
      </c>
      <c r="B73" s="30">
        <v>0.45</v>
      </c>
    </row>
    <row r="74" spans="1:2">
      <c r="A74" s="30">
        <f t="shared" ref="A74" si="0">A73-0.01</f>
        <v>-6.9999999999999993E-2</v>
      </c>
      <c r="B74" s="30">
        <v>0.44</v>
      </c>
    </row>
    <row r="75" spans="1:2">
      <c r="A75" s="30">
        <v>-0.08</v>
      </c>
      <c r="B75" s="30">
        <v>0.43</v>
      </c>
    </row>
    <row r="76" spans="1:2">
      <c r="A76" s="30">
        <v>-0.09</v>
      </c>
      <c r="B76" s="30">
        <v>0.42</v>
      </c>
    </row>
    <row r="77" spans="1:2">
      <c r="A77" s="30">
        <v>-0.1</v>
      </c>
      <c r="B77" s="30">
        <v>0.41</v>
      </c>
    </row>
    <row r="78" spans="1:2">
      <c r="A78" s="30">
        <v>-0.11</v>
      </c>
      <c r="B78" s="30">
        <v>0.4</v>
      </c>
    </row>
    <row r="79" spans="1:2">
      <c r="A79" s="30">
        <v>-0.12</v>
      </c>
      <c r="B79" s="30">
        <v>0.4</v>
      </c>
    </row>
    <row r="80" spans="1:2">
      <c r="A80" s="30">
        <v>-0.13</v>
      </c>
      <c r="B80" s="30">
        <v>0.39</v>
      </c>
    </row>
    <row r="81" spans="1:2">
      <c r="A81" s="30">
        <v>-0.14000000000000001</v>
      </c>
      <c r="B81" s="30">
        <v>0.38</v>
      </c>
    </row>
    <row r="82" spans="1:2">
      <c r="A82" s="30">
        <v>-0.15</v>
      </c>
      <c r="B82" s="30">
        <v>0.37</v>
      </c>
    </row>
    <row r="83" spans="1:2">
      <c r="A83" s="30">
        <v>-0.16</v>
      </c>
      <c r="B83" s="30">
        <v>0.36</v>
      </c>
    </row>
    <row r="84" spans="1:2">
      <c r="A84" s="30">
        <v>-0.17</v>
      </c>
      <c r="B84" s="30">
        <v>0.35</v>
      </c>
    </row>
    <row r="85" spans="1:2">
      <c r="A85" s="30">
        <v>-0.18</v>
      </c>
      <c r="B85" s="30">
        <v>0.34</v>
      </c>
    </row>
    <row r="86" spans="1:2">
      <c r="A86" s="30">
        <v>-0.19</v>
      </c>
      <c r="B86" s="30">
        <v>0.33</v>
      </c>
    </row>
    <row r="87" spans="1:2">
      <c r="A87" s="30">
        <v>-0.2</v>
      </c>
      <c r="B87" s="30">
        <v>0.33</v>
      </c>
    </row>
    <row r="88" spans="1:2">
      <c r="A88" s="30">
        <v>-0.21</v>
      </c>
      <c r="B88" s="30">
        <v>0.32</v>
      </c>
    </row>
    <row r="89" spans="1:2">
      <c r="A89" s="30">
        <v>-0.22</v>
      </c>
      <c r="B89" s="30">
        <v>0.31</v>
      </c>
    </row>
    <row r="90" spans="1:2">
      <c r="A90" s="30">
        <v>-0.23</v>
      </c>
      <c r="B90" s="30">
        <v>0.3</v>
      </c>
    </row>
    <row r="91" spans="1:2">
      <c r="A91" s="30">
        <v>-0.24</v>
      </c>
      <c r="B91" s="30">
        <v>0.28999999999999998</v>
      </c>
    </row>
    <row r="92" spans="1:2">
      <c r="A92" s="30">
        <v>-0.25</v>
      </c>
      <c r="B92" s="30">
        <v>0.28000000000000003</v>
      </c>
    </row>
    <row r="93" spans="1:2">
      <c r="A93" s="30">
        <v>-0.26</v>
      </c>
      <c r="B93" s="30">
        <v>0.28000000000000003</v>
      </c>
    </row>
    <row r="94" spans="1:2">
      <c r="A94" s="30">
        <v>-0.27</v>
      </c>
      <c r="B94" s="30">
        <v>0.27</v>
      </c>
    </row>
    <row r="95" spans="1:2">
      <c r="A95" s="30">
        <v>-0.28000000000000003</v>
      </c>
      <c r="B95" s="30">
        <v>0.26</v>
      </c>
    </row>
    <row r="96" spans="1:2">
      <c r="A96" s="30">
        <v>-0.28999999999999998</v>
      </c>
      <c r="B96" s="30">
        <v>0.25</v>
      </c>
    </row>
    <row r="97" spans="1:2">
      <c r="A97" s="30">
        <v>-0.3</v>
      </c>
      <c r="B97" s="30">
        <v>0.24</v>
      </c>
    </row>
    <row r="98" spans="1:2">
      <c r="A98" s="30">
        <v>-0.31</v>
      </c>
      <c r="B98" s="30">
        <v>0.24</v>
      </c>
    </row>
    <row r="99" spans="1:2">
      <c r="A99" s="30">
        <v>-0.32</v>
      </c>
      <c r="B99" s="30">
        <v>0.23</v>
      </c>
    </row>
    <row r="100" spans="1:2">
      <c r="A100" s="30">
        <v>-0.33</v>
      </c>
      <c r="B100" s="30">
        <v>0.22</v>
      </c>
    </row>
    <row r="101" spans="1:2">
      <c r="A101" s="30">
        <v>-0.34</v>
      </c>
      <c r="B101" s="30">
        <v>0.21</v>
      </c>
    </row>
    <row r="102" spans="1:2">
      <c r="A102" s="30">
        <v>-0.35</v>
      </c>
      <c r="B102" s="30">
        <v>0.21</v>
      </c>
    </row>
    <row r="103" spans="1:2">
      <c r="A103" s="30">
        <v>-0.36</v>
      </c>
      <c r="B103" s="30">
        <v>0.2</v>
      </c>
    </row>
    <row r="104" spans="1:2">
      <c r="A104" s="30">
        <v>-0.37</v>
      </c>
      <c r="B104" s="30">
        <v>0.19</v>
      </c>
    </row>
    <row r="105" spans="1:2">
      <c r="A105" s="30">
        <v>-0.38</v>
      </c>
      <c r="B105" s="30">
        <v>0.18</v>
      </c>
    </row>
    <row r="106" spans="1:2">
      <c r="A106" s="30">
        <v>-0.39</v>
      </c>
      <c r="B106" s="30">
        <v>0.18</v>
      </c>
    </row>
    <row r="107" spans="1:2">
      <c r="A107" s="30">
        <v>-0.4</v>
      </c>
      <c r="B107" s="30">
        <v>0.17</v>
      </c>
    </row>
    <row r="108" spans="1:2">
      <c r="A108" s="30">
        <v>-0.41</v>
      </c>
      <c r="B108" s="30">
        <v>0.16</v>
      </c>
    </row>
    <row r="109" spans="1:2">
      <c r="A109" s="30">
        <v>-0.42</v>
      </c>
      <c r="B109" s="30">
        <v>0.15</v>
      </c>
    </row>
    <row r="110" spans="1:2">
      <c r="A110" s="30">
        <v>-0.43</v>
      </c>
      <c r="B110" s="30">
        <v>0.15</v>
      </c>
    </row>
    <row r="111" spans="1:2">
      <c r="A111" s="30">
        <v>-0.44</v>
      </c>
      <c r="B111" s="30">
        <v>0.14000000000000001</v>
      </c>
    </row>
    <row r="112" spans="1:2">
      <c r="A112" s="30">
        <v>-0.45</v>
      </c>
      <c r="B112" s="30">
        <v>0.13</v>
      </c>
    </row>
    <row r="113" spans="1:11">
      <c r="A113" s="30">
        <v>-0.46</v>
      </c>
      <c r="B113" s="30">
        <v>0.12</v>
      </c>
    </row>
    <row r="114" spans="1:11">
      <c r="A114" s="30">
        <v>-0.47</v>
      </c>
      <c r="B114" s="30">
        <v>0.12</v>
      </c>
    </row>
    <row r="115" spans="1:11">
      <c r="A115" s="30">
        <v>-0.48</v>
      </c>
      <c r="B115" s="30">
        <v>0.11</v>
      </c>
    </row>
    <row r="116" spans="1:11">
      <c r="A116" s="30">
        <v>-0.49</v>
      </c>
      <c r="B116" s="30">
        <v>0.11</v>
      </c>
      <c r="K116" s="30"/>
    </row>
    <row r="117" spans="1:11">
      <c r="A117" s="30">
        <v>-0.5</v>
      </c>
      <c r="B117" s="30">
        <v>0.1</v>
      </c>
    </row>
    <row r="118" spans="1:11">
      <c r="A118" s="30">
        <v>-0.51</v>
      </c>
      <c r="B118" s="30">
        <v>0.09</v>
      </c>
    </row>
    <row r="119" spans="1:11">
      <c r="A119" s="30">
        <v>-0.52</v>
      </c>
      <c r="B119" s="30">
        <v>0.09</v>
      </c>
    </row>
    <row r="120" spans="1:11">
      <c r="A120" s="30">
        <v>-0.53</v>
      </c>
      <c r="B120" s="30">
        <v>0.08</v>
      </c>
    </row>
    <row r="121" spans="1:11">
      <c r="A121" s="30">
        <v>-0.54</v>
      </c>
      <c r="B121" s="30">
        <v>0.08</v>
      </c>
    </row>
    <row r="122" spans="1:11">
      <c r="A122" s="30">
        <v>-0.55000000000000004</v>
      </c>
      <c r="B122" s="30">
        <v>7.0000000000000007E-2</v>
      </c>
    </row>
    <row r="123" spans="1:11">
      <c r="A123" s="30">
        <v>-0.56000000000000005</v>
      </c>
      <c r="B123" s="30">
        <v>7.0000000000000007E-2</v>
      </c>
    </row>
    <row r="124" spans="1:11">
      <c r="A124" s="30">
        <v>-0.56999999999999995</v>
      </c>
      <c r="B124" s="30">
        <v>0.06</v>
      </c>
    </row>
    <row r="125" spans="1:11">
      <c r="A125" s="30">
        <v>-0.57999999999999996</v>
      </c>
      <c r="B125" s="30">
        <v>0.05</v>
      </c>
    </row>
    <row r="126" spans="1:11">
      <c r="A126" s="30">
        <v>-0.59</v>
      </c>
      <c r="B126" s="30">
        <v>0.05</v>
      </c>
    </row>
    <row r="127" spans="1:11">
      <c r="A127" s="30">
        <v>-0.6</v>
      </c>
      <c r="B127" s="30">
        <v>0.04</v>
      </c>
    </row>
    <row r="128" spans="1:11">
      <c r="A128" s="30">
        <v>-0.61</v>
      </c>
      <c r="B128" s="30">
        <v>0.04</v>
      </c>
    </row>
    <row r="129" spans="1:2">
      <c r="A129" s="30">
        <v>-0.62</v>
      </c>
      <c r="B129" s="30">
        <v>0.03</v>
      </c>
    </row>
    <row r="130" spans="1:2">
      <c r="A130" s="30">
        <v>-0.63</v>
      </c>
      <c r="B130" s="30">
        <v>0.02</v>
      </c>
    </row>
    <row r="131" spans="1:2">
      <c r="A131" s="30">
        <v>-0.64</v>
      </c>
      <c r="B131" s="30">
        <v>0.02</v>
      </c>
    </row>
    <row r="132" spans="1:2">
      <c r="A132" s="30">
        <v>-0.65</v>
      </c>
      <c r="B132" s="30">
        <v>0.01</v>
      </c>
    </row>
    <row r="133" spans="1:2">
      <c r="A133" s="30">
        <v>-0.66</v>
      </c>
      <c r="B133" s="30">
        <v>0.01</v>
      </c>
    </row>
  </sheetData>
  <sheetProtection selectLockedCells="1" selectUnlockedCells="1"/>
  <dataValidations count="1">
    <dataValidation type="decimal" allowBlank="1" showInputMessage="1" showErrorMessage="1" sqref="A1:A133" xr:uid="{14CCD149-BABD-4647-8679-79AC6D6A1F16}">
      <formula1>-0.67</formula1>
      <formula2>0.67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T-317</vt:lpstr>
      <vt:lpstr>QL Chart</vt:lpstr>
      <vt:lpstr>'T-317'!Print_Area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T-317 Fillable</dc:title>
  <dc:creator/>
  <cp:lastModifiedBy/>
  <dcterms:created xsi:type="dcterms:W3CDTF">2015-06-05T18:17:20Z</dcterms:created>
  <dcterms:modified xsi:type="dcterms:W3CDTF">2023-03-22T15:56:22Z</dcterms:modified>
</cp:coreProperties>
</file>